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H12"/>
  <c r="D12"/>
  <c r="F12"/>
  <c r="G39"/>
  <c r="H27"/>
  <c r="I26" s="1"/>
  <c r="S26" s="1"/>
  <c r="H22"/>
  <c r="I21" s="1"/>
  <c r="S21" s="1"/>
  <c r="H17"/>
  <c r="I16" s="1"/>
  <c r="S16" s="1"/>
  <c r="H37"/>
  <c r="I36" s="1"/>
  <c r="S36" s="1"/>
  <c r="R39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<sst xmlns="http://schemas.openxmlformats.org/spreadsheetml/2006/main" count="114" uniqueCount="69">
  <si>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</si>
  <si>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</si>
  <si>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</si>
  <si>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Sokol Vracov</t>
  </si>
  <si>
    <t>Datum:  </t>
  </si>
  <si>
    <t>27.3.2022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</si>
  <si>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</si>
  <si>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</si>
  <si>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</si>
  <si>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</si>
  <si>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</si>
  <si>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</si>
  <si>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</si>
  <si>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</si>
  <si>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</si>
  <si>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</si>
  <si>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</si>
  <si>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</si>
  <si>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</si>
  <si>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</si>
  <si>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</si>
  <si>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Kotlán</t>
  </si>
  <si>
    <t>Pavel</t>
  </si>
  <si>
    <t>Josef</t>
  </si>
  <si>
    <t>Flek</t>
  </si>
  <si>
    <t>Petr</t>
  </si>
  <si>
    <t>Jakub</t>
  </si>
  <si>
    <t>Kordula</t>
  </si>
  <si>
    <t>Chovanec</t>
  </si>
  <si>
    <t>Tomáš</t>
  </si>
  <si>
    <t>Roman</t>
  </si>
  <si>
    <t>Sasín</t>
  </si>
  <si>
    <t>Havíř</t>
  </si>
  <si>
    <t>Nejedlík</t>
  </si>
  <si>
    <t>Lukáč</t>
  </si>
  <si>
    <t>Vítězslav</t>
  </si>
  <si>
    <t>Otakar</t>
  </si>
  <si>
    <t>Gaspar</t>
  </si>
  <si>
    <t>Sehnal</t>
  </si>
  <si>
    <t>Celkový výkon družstva  </t>
  </si>
  <si>
    <t>Vedoucí družstva         Jméno:</t>
  </si>
  <si>
    <t>Pavel Polanský</t>
  </si>
  <si>
    <t>Bodový zisk</t>
  </si>
  <si>
    <t>Petr Havíř</t>
  </si>
  <si>
    <t>Podpis:</t>
  </si>
  <si>
    <t>Rozhodčí</t>
  </si>
  <si>
    <t>Jméno:</t>
  </si>
  <si>
    <t>Jiří Daněček, Jan Tužil</t>
  </si>
  <si>
    <t>Číslo průkazu:</t>
  </si>
  <si>
    <t>II/0425,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</si>
  <si>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</si>
  <si>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</si>
  <si>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</si>
  <si>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</si>
  <si>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</si>
  <si>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</si>
  <si>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</si>
  <si>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</si>
  <si>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</si>
  <si>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</si>
  <si>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</si>
  <si>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</si>
  <si>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</si>
  <si>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</si>
  <si>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</si>
  <si>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</si>
  <si>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</si>
  <si>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</si>
  <si>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27.3.2022 Jiří Daněček, Jan Tužil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</si>
</sst>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61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36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43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44</v>
      </c>
      <c r="P9" s="18">
        <v>3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78</v>
      </c>
      <c r="E10" s="18">
        <v>27</v>
      </c>
      <c r="F10" s="18">
        <v>3</v>
      </c>
      <c r="G10" s="19">
        <f>IF(AND(ISBLANK(D10),ISBLANK(E10)),"",D10+E10)</f>
        <v>105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44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52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342</v>
      </c>
      <c r="E12" s="28">
        <f>IF(ISNUMBER($G12),SUM(E8:E11),"")</f>
        <v>183</v>
      </c>
      <c r="F12" s="28">
        <f>IF(ISNUMBER($G12),SUM(F8:F11),"")</f>
        <v>6</v>
      </c>
      <c r="G12" s="29">
        <f>IF(SUM($G8:$G11)+SUM($Q8:$Q11)&gt;0,SUM(G8:G11),"")</f>
        <v>525</v>
      </c>
      <c r="H12" s="27">
        <f>IF(ISNUMBER($G12),SUM(H8:H11),"")</f>
        <v>3</v>
      </c>
      <c r="I12" s="99"/>
      <c r="K12" s="96">
        <v>6318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168</v>
      </c>
      <c r="P12" s="28">
        <f>IF(ISNUMBER($G12),SUM(P8:P11),"")</f>
        <v>6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92</v>
      </c>
      <c r="E13" s="12">
        <v>45</v>
      </c>
      <c r="F13" s="12">
        <v>4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101</v>
      </c>
      <c r="O13" s="12">
        <v>71</v>
      </c>
      <c r="P13" s="12">
        <v>0</v>
      </c>
      <c r="Q13" s="13">
        <f>IF(AND(ISBLANK(N13),ISBLANK(O13)),"",N13+O13)</f>
        <v>172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52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53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98</v>
      </c>
      <c r="E15" s="18">
        <v>36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89</v>
      </c>
      <c r="O15" s="18">
        <v>40</v>
      </c>
      <c r="P15" s="18">
        <v>0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44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54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368</v>
      </c>
      <c r="E17" s="28">
        <f>IF(ISNUMBER($G17),SUM(E13:E16),"")</f>
        <v>177</v>
      </c>
      <c r="F17" s="28">
        <f>IF(ISNUMBER($G17),SUM(F13:F16),"")</f>
        <v>7</v>
      </c>
      <c r="G17" s="29">
        <f>IF(SUM($G13:$G16)+SUM($Q13:$Q16)&gt;0,SUM(G13:G16),"")</f>
        <v>545</v>
      </c>
      <c r="H17" s="27">
        <f>IF(ISNUMBER($G17),SUM(H13:H16),"")</f>
        <v>1</v>
      </c>
      <c r="I17" s="99"/>
      <c r="K17" s="96">
        <v>19643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218</v>
      </c>
      <c r="P17" s="28">
        <f>IF(ISNUMBER($G17),SUM(P13:P16),"")</f>
        <v>1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95</v>
      </c>
      <c r="E18" s="12">
        <v>35</v>
      </c>
      <c r="F18" s="12">
        <v>4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94</v>
      </c>
      <c r="O18" s="12">
        <v>45</v>
      </c>
      <c r="P18" s="12">
        <v>2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54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103</v>
      </c>
      <c r="E20" s="18">
        <v>44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44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36</v>
      </c>
      <c r="F21" s="23">
        <v>4</v>
      </c>
      <c r="G21" s="24">
        <f>IF(AND(ISBLANK(D21),ISBLANK(E21)),"",D21+E21)</f>
        <v>115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39</v>
      </c>
      <c r="P21" s="23">
        <v>0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369</v>
      </c>
      <c r="E22" s="28">
        <f>IF(ISNUMBER($G22),SUM(E18:E21),"")</f>
        <v>169</v>
      </c>
      <c r="F22" s="28">
        <f>IF(ISNUMBER($G22),SUM(F18:F21),"")</f>
        <v>9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17422</v>
      </c>
      <c r="L22" s="97"/>
      <c r="M22" s="26" t="s">
        <v>17</v>
      </c>
      <c r="N22" s="27">
        <f>IF(ISNUMBER($G22),SUM(N18:N21),"")</f>
        <v>360</v>
      </c>
      <c r="O22" s="28">
        <f>IF(ISNUMBER($G22),SUM(O18:O21),"")</f>
        <v>182</v>
      </c>
      <c r="P22" s="28">
        <f>IF(ISNUMBER($G22),SUM(P18:P21),"")</f>
        <v>5</v>
      </c>
      <c r="Q22" s="29">
        <f>IF(SUM($G18:$G21)+SUM($Q18:$Q21)&gt;0,SUM(Q18:Q21),"")</f>
        <v>542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44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77</v>
      </c>
      <c r="O23" s="12">
        <v>53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52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40</v>
      </c>
      <c r="P24" s="18">
        <v>0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29</v>
      </c>
      <c r="B25" s="93"/>
      <c r="C25" s="16">
        <v>3</v>
      </c>
      <c r="D25" s="17">
        <v>89</v>
      </c>
      <c r="E25" s="18">
        <v>44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25</v>
      </c>
      <c r="L25" s="93"/>
      <c r="M25" s="16">
        <v>3</v>
      </c>
      <c r="N25" s="17">
        <v>87</v>
      </c>
      <c r="O25" s="18">
        <v>44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36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35</v>
      </c>
      <c r="P26" s="23">
        <v>0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18062</v>
      </c>
      <c r="B27" s="97"/>
      <c r="C27" s="26" t="s">
        <v>17</v>
      </c>
      <c r="D27" s="27">
        <f>IF(ISNUMBER($G27),SUM(D23:D26),"")</f>
        <v>365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541</v>
      </c>
      <c r="H27" s="27">
        <f>IF(ISNUMBER($G27),SUM(H23:H26),"")</f>
        <v>4</v>
      </c>
      <c r="I27" s="99"/>
      <c r="K27" s="96">
        <v>9247</v>
      </c>
      <c r="L27" s="97"/>
      <c r="M27" s="26" t="s">
        <v>17</v>
      </c>
      <c r="N27" s="27">
        <f>IF(ISNUMBER($G27),SUM(N23:N26),"")</f>
        <v>326</v>
      </c>
      <c r="O27" s="28">
        <f>IF(ISNUMBER($G27),SUM(O23:O26),"")</f>
        <v>172</v>
      </c>
      <c r="P27" s="28">
        <f>IF(ISNUMBER($G27),SUM(P23:P26),"")</f>
        <v>1</v>
      </c>
      <c r="Q27" s="29">
        <f>IF(SUM($G23:$G26)+SUM($Q23:$Q26)&gt;0,SUM(Q23:Q26),"")</f>
        <v>498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99</v>
      </c>
      <c r="E28" s="12">
        <v>45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91</v>
      </c>
      <c r="O28" s="12">
        <v>35</v>
      </c>
      <c r="P28" s="12">
        <v>4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36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54</v>
      </c>
      <c r="P29" s="18">
        <v>1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87</v>
      </c>
      <c r="E30" s="18">
        <v>43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90</v>
      </c>
      <c r="O30" s="18">
        <v>54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45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26</v>
      </c>
      <c r="P31" s="23">
        <v>4</v>
      </c>
      <c r="Q31" s="24">
        <f>IF(AND(ISBLANK(N31),ISBLANK(O31)),"",N31+O31)</f>
        <v>107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14902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169</v>
      </c>
      <c r="F32" s="28">
        <f>IF(ISNUMBER($G32),SUM(F28:F31),"")</f>
        <v>2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19641</v>
      </c>
      <c r="L32" s="97"/>
      <c r="M32" s="26" t="s">
        <v>17</v>
      </c>
      <c r="N32" s="27">
        <f>IF(ISNUMBER($G32),SUM(N28:N31),"")</f>
        <v>357</v>
      </c>
      <c r="O32" s="28">
        <f>IF(ISNUMBER($G32),SUM(O28:O31),"")</f>
        <v>169</v>
      </c>
      <c r="P32" s="28">
        <f>IF(ISNUMBER($G32),SUM(P28:P31),"")</f>
        <v>11</v>
      </c>
      <c r="Q32" s="29">
        <f>IF(SUM($G28:$G31)+SUM($Q28:$Q31)&gt;0,SUM(Q28:Q31),"")</f>
        <v>526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87</v>
      </c>
      <c r="E33" s="12">
        <v>36</v>
      </c>
      <c r="F33" s="12">
        <v>3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97</v>
      </c>
      <c r="O33" s="12">
        <v>53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50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101</v>
      </c>
      <c r="E35" s="18">
        <v>32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25</v>
      </c>
      <c r="L35" s="93"/>
      <c r="M35" s="16">
        <v>3</v>
      </c>
      <c r="N35" s="17">
        <v>96</v>
      </c>
      <c r="O35" s="18">
        <v>34</v>
      </c>
      <c r="P35" s="18">
        <v>2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54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53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22996</v>
      </c>
      <c r="B37" s="97"/>
      <c r="C37" s="26" t="s">
        <v>17</v>
      </c>
      <c r="D37" s="27">
        <f>IF(ISNUMBER($G37),SUM(D33:D36),"")</f>
        <v>365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531</v>
      </c>
      <c r="H37" s="27">
        <f>IF(ISNUMBER($G37),SUM(H33:H36),"")</f>
        <v>1</v>
      </c>
      <c r="I37" s="99"/>
      <c r="K37" s="96">
        <v>21035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576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2178</v>
      </c>
      <c r="E39" s="34">
        <f>IF(ISNUMBER($G39),SUM(E12,E17,E22,E27,E32,E37),"")</f>
        <v>1040</v>
      </c>
      <c r="F39" s="34">
        <f>IF(ISNUMBER($G39),SUM(F12,F17,F22,F27,F32,F37),"")</f>
        <v>36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2183</v>
      </c>
      <c r="O39" s="34">
        <f>IF(ISNUMBER($G39),SUM(O12,O17,O22,O27,O32,O37),"")</f>
        <v>1099</v>
      </c>
      <c r="P39" s="34">
        <f>IF(ISNUMBER($G39),SUM(P12,P17,P22,P27,P32,P37),"")</f>
        <v>27</v>
      </c>
      <c r="Q39" s="35">
        <f>IF(SUM($G$8:$G$37)+SUM($Q$8:$Q$37)&gt;0,SUM(Q12,Q17,Q22,Q27,Q32,Q37),"")</f>
        <v>3282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3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Vracov – KK Blansko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2022-03-27T10:36:37Z</dcterms:modified>
</cp:coreProperties>
</file>